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G14" i="1"/>
  <c r="L14" i="1"/>
  <c r="K14" i="1"/>
  <c r="J14" i="1"/>
  <c r="L13" i="1" l="1"/>
  <c r="J13" i="1"/>
  <c r="K13" i="1" l="1"/>
</calcChain>
</file>

<file path=xl/sharedStrings.xml><?xml version="1.0" encoding="utf-8"?>
<sst xmlns="http://schemas.openxmlformats.org/spreadsheetml/2006/main" count="40" uniqueCount="39">
  <si>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</si>
  <si>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</si>
  <si>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</si>
  <si>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</si>
  <si>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</si>
  <si>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</si>
  <si>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</si>
  <si>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</si>
  <si>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</si>
  <si>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</si>
  <si>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</si>
  <si>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</si>
  <si>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</si>
  <si>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</si>
  <si>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</si>
  <si>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</si>
  <si>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</si>
  <si>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</si>
  <si>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</si>
  <si>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</si>
  <si>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</si>
  <si>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</si>
  <si>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</si>
  <si>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</si>
  <si>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</si>
  <si>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</si>
  <si>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</si>
  <si>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</si>
  <si>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</si>
  <si>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</si>
  <si>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</si>
  <si>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СНГ-НВЛ - 3.09.18 (январь 2025)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</si>
  <si>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(оборудование для бурения скважин) в соответствии с прилагаемой Спецификацией №1</t>
    </r>
  </si>
  <si>
    <t>Оборудование для бурения скважин</t>
  </si>
  <si>
    <t>Переводник Н114,3х7,4VAGT-RCxM114,3х7,4</t>
  </si>
  <si>
    <t>Переводник Н114,3х7,4ОТТМхМ114,3х7,4VAGT</t>
  </si>
  <si>
    <t>ХМАО-Югра, Нижневартовский район, Самотлорское месторождение, производственная территория УСР (ДНС-1) ,  максимальная удаленность 35 км от г. Нижневартовска</t>
  </si>
  <si>
    <t>ШТ</t>
  </si>
  <si>
    <t xml:space="preserve">Примечание: 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</si>
</sst>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A9" sqref="A9:M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58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3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6" t="s">
        <v>11</v>
      </c>
      <c r="C3" s="56"/>
      <c r="D3" s="56"/>
      <c r="E3" s="56"/>
      <c r="F3" s="56"/>
      <c r="G3" s="56"/>
      <c r="H3" s="42"/>
      <c r="I3" s="27"/>
      <c r="J3" s="26"/>
      <c r="K3" s="12"/>
    </row>
    <row r="4" spans="1:13" s="14" customFormat="1" ht="26.25" x14ac:dyDescent="0.25">
      <c r="A4" s="9"/>
      <c r="B4" s="11"/>
      <c r="C4" s="40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57" t="s">
        <v>20</v>
      </c>
      <c r="C5" s="57"/>
      <c r="D5" s="57"/>
      <c r="E5" s="57"/>
      <c r="F5" s="57"/>
      <c r="G5" s="57"/>
      <c r="H5" s="57"/>
      <c r="I5" s="57"/>
      <c r="J5" s="57"/>
      <c r="K5" s="57"/>
    </row>
    <row r="6" spans="1:13" s="16" customFormat="1" x14ac:dyDescent="0.25"/>
    <row r="7" spans="1:13" s="16" customFormat="1" ht="22.5" x14ac:dyDescent="0.3">
      <c r="A7" s="58" t="s">
        <v>31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3" s="16" customFormat="1" ht="9.75" customHeight="1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3" s="29" customFormat="1" ht="34.5" customHeight="1" x14ac:dyDescent="0.3">
      <c r="A9" s="61" t="s">
        <v>32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9" customFormat="1" ht="18.75" x14ac:dyDescent="0.3">
      <c r="D10" s="36"/>
      <c r="E10" s="47"/>
    </row>
    <row r="11" spans="1:13" s="29" customFormat="1" ht="75" x14ac:dyDescent="0.3">
      <c r="A11" s="25" t="s">
        <v>25</v>
      </c>
      <c r="B11" s="25" t="s">
        <v>0</v>
      </c>
      <c r="C11" s="28" t="s">
        <v>17</v>
      </c>
      <c r="D11" s="30" t="s">
        <v>26</v>
      </c>
      <c r="E11" s="25" t="s">
        <v>15</v>
      </c>
      <c r="F11" s="25" t="s">
        <v>1</v>
      </c>
      <c r="G11" s="25" t="s">
        <v>16</v>
      </c>
      <c r="H11" s="4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53" t="s">
        <v>19</v>
      </c>
    </row>
    <row r="12" spans="1:13" s="18" customFormat="1" ht="54.75" customHeight="1" x14ac:dyDescent="0.25">
      <c r="A12" s="62" t="s">
        <v>33</v>
      </c>
      <c r="B12" s="51">
        <v>1</v>
      </c>
      <c r="C12" s="66" t="s">
        <v>34</v>
      </c>
      <c r="D12" s="67">
        <v>20153496</v>
      </c>
      <c r="E12" s="68" t="s">
        <v>36</v>
      </c>
      <c r="F12" s="69" t="s">
        <v>37</v>
      </c>
      <c r="G12" s="70">
        <v>180</v>
      </c>
      <c r="H12" s="55">
        <v>40675.870000000003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63" t="s">
        <v>22</v>
      </c>
    </row>
    <row r="13" spans="1:13" s="18" customFormat="1" ht="52.5" customHeight="1" x14ac:dyDescent="0.25">
      <c r="A13" s="62"/>
      <c r="B13" s="51">
        <v>2</v>
      </c>
      <c r="C13" s="66" t="s">
        <v>35</v>
      </c>
      <c r="D13" s="67">
        <v>20153495</v>
      </c>
      <c r="E13" s="71"/>
      <c r="F13" s="69" t="s">
        <v>37</v>
      </c>
      <c r="G13" s="70">
        <v>174</v>
      </c>
      <c r="H13" s="55">
        <v>45149.06</v>
      </c>
      <c r="I13" s="25"/>
      <c r="J13" s="20">
        <f t="shared" ref="J13" si="0">ROUND(I13*G13,2)</f>
        <v>0</v>
      </c>
      <c r="K13" s="20">
        <f t="shared" ref="K13" si="1">L13-J13</f>
        <v>0</v>
      </c>
      <c r="L13" s="20">
        <f t="shared" ref="L13" si="2">ROUND(I13*G13*1.2,2)</f>
        <v>0</v>
      </c>
      <c r="M13" s="64"/>
    </row>
    <row r="14" spans="1:13" ht="18.75" x14ac:dyDescent="0.3">
      <c r="A14" s="31"/>
      <c r="B14" s="31"/>
      <c r="C14" s="52" t="s">
        <v>2</v>
      </c>
      <c r="D14" s="65"/>
      <c r="E14" s="54"/>
      <c r="F14" s="32"/>
      <c r="G14" s="48">
        <f>SUM(G12:G13)</f>
        <v>354</v>
      </c>
      <c r="H14" s="50"/>
      <c r="I14" s="33"/>
      <c r="J14" s="33">
        <f>SUM(J12:J13)</f>
        <v>0</v>
      </c>
      <c r="K14" s="33">
        <f>SUM(K12:K13)</f>
        <v>0</v>
      </c>
      <c r="L14" s="33">
        <f>SUM(L12:L13)</f>
        <v>0</v>
      </c>
      <c r="M14" s="49"/>
    </row>
    <row r="15" spans="1:13" ht="18.75" x14ac:dyDescent="0.3">
      <c r="A15" s="29"/>
      <c r="B15" s="29"/>
      <c r="C15" s="29"/>
      <c r="D15" s="36"/>
      <c r="E15" s="47"/>
      <c r="F15" s="29"/>
      <c r="G15" s="29"/>
      <c r="H15" s="29"/>
      <c r="I15" s="29"/>
      <c r="J15" s="29"/>
      <c r="K15" s="29"/>
      <c r="L15" s="29"/>
      <c r="M15" s="29"/>
    </row>
    <row r="16" spans="1:13" ht="22.5" x14ac:dyDescent="0.3">
      <c r="A16" s="34" t="s">
        <v>38</v>
      </c>
      <c r="B16" s="35"/>
      <c r="C16" s="35"/>
      <c r="D16" s="37"/>
      <c r="E16" s="47"/>
      <c r="F16" s="29"/>
      <c r="G16" s="29"/>
      <c r="H16" s="29"/>
      <c r="I16" s="29"/>
      <c r="J16" s="29"/>
      <c r="K16" s="29"/>
      <c r="L16" s="29"/>
      <c r="M16" s="29"/>
    </row>
    <row r="17" spans="1:13" ht="18.75" x14ac:dyDescent="0.3">
      <c r="A17" s="29"/>
      <c r="B17" s="29"/>
      <c r="C17" s="29"/>
      <c r="D17" s="41"/>
      <c r="E17" s="29"/>
      <c r="F17" s="29"/>
      <c r="G17" s="29"/>
      <c r="H17" s="29"/>
      <c r="I17" s="29"/>
      <c r="J17" s="29"/>
      <c r="K17" s="29"/>
      <c r="L17" s="29"/>
      <c r="M17" s="29"/>
    </row>
    <row r="18" spans="1:13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59" t="s">
        <v>28</v>
      </c>
      <c r="B19" s="59"/>
      <c r="C19" s="59"/>
      <c r="D19" s="59"/>
      <c r="E19" s="59"/>
      <c r="F19" s="59"/>
      <c r="G19" s="60"/>
      <c r="H19" s="60"/>
      <c r="I19" s="60"/>
      <c r="J19" s="60"/>
      <c r="K19" s="60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27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8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9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8">
    <mergeCell ref="B3:G3"/>
    <mergeCell ref="B5:K5"/>
    <mergeCell ref="A7:K7"/>
    <mergeCell ref="A19:K19"/>
    <mergeCell ref="A9:M9"/>
    <mergeCell ref="A12:A13"/>
    <mergeCell ref="E12:E13"/>
    <mergeCell ref="M12:M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2025-01-20T09:45:42Z</dcterms:modified>
</cp:coreProperties>
</file>